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" i="1" l="1"/>
  <c r="H8" i="1"/>
  <c r="H9" i="1" l="1"/>
  <c r="I9" i="1" s="1"/>
  <c r="I8" i="1"/>
</calcChain>
</file>

<file path=xl/sharedStrings.xml><?xml version="1.0" encoding="utf-8"?>
<sst xmlns="http://schemas.openxmlformats.org/spreadsheetml/2006/main" count="15" uniqueCount="11">
  <si>
    <t>الدرجة</t>
  </si>
  <si>
    <t>المادة</t>
  </si>
  <si>
    <t>فقه</t>
  </si>
  <si>
    <t>سيره</t>
  </si>
  <si>
    <t>عربي</t>
  </si>
  <si>
    <t>التقدير</t>
  </si>
  <si>
    <t>التغيير عند اختيار المادة من ليست بوكس</t>
  </si>
  <si>
    <r>
      <t xml:space="preserve">المحاولات ::: نجحت معي في </t>
    </r>
    <r>
      <rPr>
        <b/>
        <sz val="11"/>
        <color rgb="FFFF0000"/>
        <rFont val="Arial"/>
        <family val="2"/>
        <scheme val="minor"/>
      </rPr>
      <t>السيرة والعربي</t>
    </r>
    <r>
      <rPr>
        <b/>
        <sz val="11"/>
        <color theme="1"/>
        <rFont val="Arial"/>
        <family val="2"/>
        <scheme val="minor"/>
      </rPr>
      <t xml:space="preserve"> الذين درجتهم الكلية من </t>
    </r>
    <r>
      <rPr>
        <b/>
        <sz val="11"/>
        <color rgb="FFFF0000"/>
        <rFont val="Arial"/>
        <family val="2"/>
        <scheme val="minor"/>
      </rPr>
      <t>100</t>
    </r>
  </si>
  <si>
    <t xml:space="preserve">ملحوظة::: </t>
  </si>
  <si>
    <r>
      <t xml:space="preserve">ولم استطع النجاح مع مادة الفقه التي درجتها </t>
    </r>
    <r>
      <rPr>
        <b/>
        <sz val="11"/>
        <color rgb="FFFF0000"/>
        <rFont val="Arial"/>
        <family val="2"/>
        <scheme val="minor"/>
      </rPr>
      <t>150</t>
    </r>
  </si>
  <si>
    <t>والمفترض نزولها ل(79)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</si>
</sst>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scheme val="minor"/>
    </font>
    <font>
      <b/>
      <sz val="14"/>
      <name val="Akhbar MT"/>
      <charset val="178"/>
    </font>
    <font>
      <sz val="14"/>
      <name val="Akhbar MT"/>
      <charset val="178"/>
    </font>
    <font>
      <b/>
      <sz val="14"/>
      <color indexed="8"/>
      <name val="Arial"/>
      <family val="2"/>
    </font>
    <font>
      <b/>
      <sz val="22"/>
      <name val="Akhbar MT"/>
      <charset val="178"/>
    </font>
    <font>
      <sz val="22"/>
      <name val="Akhbar MT"/>
      <charset val="178"/>
    </font>
    <font>
      <b/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20"/>
      <name val="Arial"/>
      <family val="2"/>
    </font>
    <font>
      <b/>
      <sz val="11"/>
      <color rgb="FFFF0000"/>
      <name val="Arial"/>
      <family val="2"/>
      <scheme val="minor"/>
    </font>
  </fonts>
  <fills count="9">
    <fill>
      <patternFill patternType="none"/>
    </fill>
    <fill>
      <patternFill patternType="gray125"/>
    </fill>
    <fill>
      <patternFill patternType="gray0625">
        <bgColor theme="0" tint="-0.14996795556505021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 applyProtection="1">
      <alignment horizontal="center" vertical="center" shrinkToFit="1"/>
      <protection hidden="1"/>
    </xf>
    <xf numFmtId="0" fontId="2" fillId="2" borderId="1" xfId="0" applyFont="1" applyFill="1" applyBorder="1" applyAlignment="1" applyProtection="1">
      <alignment shrinkToFit="1"/>
      <protection hidden="1"/>
    </xf>
    <xf numFmtId="0" fontId="3" fillId="0" borderId="3" xfId="0" applyFont="1" applyFill="1" applyBorder="1" applyAlignment="1" applyProtection="1">
      <alignment horizontal="right" vertical="center" indent="1" shrinkToFit="1" readingOrder="2"/>
      <protection locked="0"/>
    </xf>
    <xf numFmtId="0" fontId="4" fillId="2" borderId="1" xfId="0" applyFont="1" applyFill="1" applyBorder="1" applyAlignment="1" applyProtection="1">
      <alignment horizontal="center" vertical="center" shrinkToFit="1"/>
      <protection hidden="1"/>
    </xf>
    <xf numFmtId="0" fontId="5" fillId="2" borderId="1" xfId="0" applyFont="1" applyFill="1" applyBorder="1" applyAlignment="1" applyProtection="1">
      <alignment shrinkToFit="1"/>
      <protection hidden="1"/>
    </xf>
    <xf numFmtId="0" fontId="6" fillId="0" borderId="1" xfId="0" applyFont="1" applyBorder="1" applyAlignment="1">
      <alignment horizontal="center"/>
    </xf>
    <xf numFmtId="0" fontId="8" fillId="0" borderId="2" xfId="0" applyFont="1" applyFill="1" applyBorder="1" applyAlignment="1" applyProtection="1">
      <alignment horizontal="center" readingOrder="2"/>
      <protection hidden="1"/>
    </xf>
    <xf numFmtId="0" fontId="6" fillId="3" borderId="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right" vertical="center" indent="1" shrinkToFit="1" readingOrder="2"/>
      <protection locked="0"/>
    </xf>
    <xf numFmtId="0" fontId="3" fillId="4" borderId="1" xfId="0" applyFont="1" applyFill="1" applyBorder="1" applyAlignment="1" applyProtection="1">
      <alignment horizontal="center" vertical="center" shrinkToFit="1" readingOrder="2"/>
      <protection locked="0"/>
    </xf>
    <xf numFmtId="0" fontId="3" fillId="5" borderId="1" xfId="0" applyFont="1" applyFill="1" applyBorder="1" applyAlignment="1" applyProtection="1">
      <alignment horizontal="center" vertical="center" shrinkToFit="1" readingOrder="2"/>
      <protection locked="0"/>
    </xf>
    <xf numFmtId="0" fontId="6" fillId="0" borderId="0" xfId="0" applyFont="1" applyAlignment="1">
      <alignment horizontal="left"/>
    </xf>
    <xf numFmtId="0" fontId="3" fillId="6" borderId="1" xfId="0" applyFont="1" applyFill="1" applyBorder="1" applyAlignment="1" applyProtection="1">
      <alignment horizontal="right" vertical="center" indent="1" shrinkToFit="1" readingOrder="2"/>
      <protection locked="0"/>
    </xf>
    <xf numFmtId="0" fontId="7" fillId="5" borderId="1" xfId="0" applyFont="1" applyFill="1" applyBorder="1" applyAlignment="1" applyProtection="1">
      <alignment horizontal="center" vertical="center" shrinkToFit="1" readingOrder="2"/>
      <protection locked="0"/>
    </xf>
    <xf numFmtId="0" fontId="6" fillId="6" borderId="0" xfId="0" applyFont="1" applyFill="1" applyAlignment="1">
      <alignment horizontal="center"/>
    </xf>
    <xf numFmtId="0" fontId="6" fillId="7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4"/>
  <sheetViews>
    <sheetView rightToLeft="1" tabSelected="1" workbookViewId="0">
      <selection activeCell="I9" sqref="I9"/>
    </sheetView>
  </sheetViews>
  <sheetFormatPr defaultRowHeight="14.25" x14ac:dyDescent="0.2"/>
  <cols>
    <col min="3" max="3" width="18" customWidth="1"/>
  </cols>
  <sheetData>
    <row r="1" spans="2:17" ht="16.5" thickTop="1" thickBot="1" x14ac:dyDescent="0.3">
      <c r="P1" s="8" t="s">
        <v>1</v>
      </c>
      <c r="Q1" s="8" t="s">
        <v>0</v>
      </c>
    </row>
    <row r="2" spans="2:17" ht="19.5" thickTop="1" thickBot="1" x14ac:dyDescent="0.3">
      <c r="P2" s="6" t="s">
        <v>2</v>
      </c>
      <c r="Q2" s="9">
        <v>150</v>
      </c>
    </row>
    <row r="3" spans="2:17" ht="19.5" thickTop="1" thickBot="1" x14ac:dyDescent="0.3">
      <c r="P3" s="6" t="s">
        <v>3</v>
      </c>
      <c r="Q3" s="9">
        <v>100</v>
      </c>
    </row>
    <row r="4" spans="2:17" ht="19.5" thickTop="1" thickBot="1" x14ac:dyDescent="0.3">
      <c r="P4" s="6" t="s">
        <v>4</v>
      </c>
      <c r="Q4" s="9">
        <v>100</v>
      </c>
    </row>
    <row r="5" spans="2:17" ht="15.75" customHeight="1" thickTop="1" thickBot="1" x14ac:dyDescent="0.25">
      <c r="C5" s="4" t="s">
        <v>1</v>
      </c>
      <c r="D5" s="1" t="s">
        <v>0</v>
      </c>
      <c r="H5" s="4" t="s">
        <v>0</v>
      </c>
      <c r="I5" s="4" t="s">
        <v>5</v>
      </c>
    </row>
    <row r="6" spans="2:17" ht="15.75" customHeight="1" thickTop="1" thickBot="1" x14ac:dyDescent="0.25">
      <c r="C6" s="5"/>
      <c r="D6" s="2"/>
      <c r="H6" s="5"/>
      <c r="I6" s="5"/>
    </row>
    <row r="7" spans="2:17" ht="15.75" customHeight="1" thickTop="1" thickBot="1" x14ac:dyDescent="0.3">
      <c r="C7" s="5"/>
      <c r="D7" s="2"/>
      <c r="H7" s="5"/>
      <c r="I7" s="5"/>
      <c r="N7" s="12" t="s">
        <v>6</v>
      </c>
      <c r="O7" s="12"/>
      <c r="P7" s="12"/>
      <c r="Q7" s="12"/>
    </row>
    <row r="8" spans="2:17" ht="27.75" thickTop="1" thickBot="1" x14ac:dyDescent="0.45">
      <c r="C8" s="7" t="s">
        <v>3</v>
      </c>
      <c r="D8" s="3">
        <v>90</v>
      </c>
      <c r="H8" s="10">
        <f>D8</f>
        <v>90</v>
      </c>
      <c r="I8" s="10" t="str">
        <f>IF(H8="ح","ح",IF(D8="","", IF(H8="غ","غ", IF( AND((H8/$Q$8)&gt;=0%, (H8/$Q$8)&lt;=34.88%),"ض جـ",IF( AND((H8/$Q$8)&gt;=35%,(H8/$Q$8)&lt;=47.88% ),"ض",IF(AND((H8/$Q$8)&gt;=48%,(H8/$Q$8)&lt;=64.8%),"ل",IF(AND( (H8/$Q$8)&gt;=65%, (H8/$Q$8)&lt;=74.88%),"جـ",IF(AND((H8/$Q$8)&gt;=75%,(H8/$Q$8)&lt;=84.88%),"جـ جـ",IF(AND((H8/$Q$8)&gt;=85%,(H8/$Q$8)&lt;=100%),"م","خطأ")))))))))</f>
        <v>م</v>
      </c>
      <c r="Q8" s="13">
        <f>IF(OR(C8=" فقه",C8="سيره",C8="عربي",),100,150)</f>
        <v>100</v>
      </c>
    </row>
    <row r="9" spans="2:17" ht="32.25" customHeight="1" thickTop="1" thickBot="1" x14ac:dyDescent="0.25">
      <c r="H9" s="14">
        <f>IF(H8="","",IF(H8="ح","",IF(H8="غ","",IF(AND($Q$8=100,H8&gt;=65),64,""))))</f>
        <v>64</v>
      </c>
      <c r="I9" s="11" t="str">
        <f>IF(H9="","",IF(H8="ح","",IF(H8="غ","",IF(H9="ح","ح",IF(H9=0,"",IF(H9="","",IF(H9="غ","غ",IF(AND((H9/$Q$8)&gt;=0%,(H9/$Q$8)&lt;=34.88%),"ض جـ",IF(AND((H9/$Q$8)&gt;=35%,(H9/$Q$8)&lt;=47.88%),"ض",IF(AND((H9/$Q$8)&gt;=48%,(H9/$Q$8)&lt;=64.8%),"ل",IF(AND((H9/$Q$8)&gt;=65%,(H9/$Q$8)&lt;=74.88%),"جـ",IF(AND((H9/$Q$8)&gt;=75%,(H9/$Q$8)&lt;=84.88%),"جـ جـ",IF(AND((H9/$Q$8)&gt;=85%,(H9/$Q$8)&lt;=100%),"م","خطأ")))))))))))))</f>
        <v>ل</v>
      </c>
    </row>
    <row r="10" spans="2:17" ht="15" thickTop="1" x14ac:dyDescent="0.2"/>
    <row r="11" spans="2:17" ht="15" x14ac:dyDescent="0.2">
      <c r="C11" s="17" t="s">
        <v>8</v>
      </c>
    </row>
    <row r="12" spans="2:17" ht="15" x14ac:dyDescent="0.25">
      <c r="B12" s="15" t="s">
        <v>7</v>
      </c>
      <c r="C12" s="15"/>
      <c r="D12" s="15"/>
      <c r="E12" s="15"/>
      <c r="F12" s="15"/>
    </row>
    <row r="13" spans="2:17" ht="15" x14ac:dyDescent="0.25">
      <c r="C13" s="16" t="s">
        <v>9</v>
      </c>
      <c r="D13" s="16"/>
      <c r="E13" s="16"/>
      <c r="F13" s="16"/>
    </row>
    <row r="14" spans="2:17" ht="15" x14ac:dyDescent="0.25">
      <c r="C14" s="18" t="s">
        <v>10</v>
      </c>
      <c r="D14" s="18"/>
      <c r="E14" s="18"/>
    </row>
  </sheetData>
  <mergeCells count="8">
    <mergeCell ref="N7:Q7"/>
    <mergeCell ref="C13:F13"/>
    <mergeCell ref="B12:F12"/>
    <mergeCell ref="C14:E14"/>
    <mergeCell ref="C5:C7"/>
    <mergeCell ref="D5:D7"/>
    <mergeCell ref="H5:H7"/>
    <mergeCell ref="I5:I7"/>
  </mergeCells>
  <dataValidations count="1">
    <dataValidation type="list" allowBlank="1" showInputMessage="1" showErrorMessage="1" promptTitle="إختر مادة التخلف الأولى" sqref="C8">
      <formula1>$P$2:$P$4</formula1>
    </dataValidation>
  </dataValidations>
  <pageMargins left="0.7" right="0.7" top="0.75" bottom="0.75" header="0.3" footer="0.3"/>
  <ignoredErrors>
    <ignoredError sqref="H8 I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2017-08-02T04:01:53Z</dcterms:modified>
</cp:coreProperties>
</file>